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3-024 Zavod za ribistvo JN Nakup krme\"/>
    </mc:Choice>
  </mc:AlternateContent>
  <xr:revisionPtr revIDLastSave="0" documentId="13_ncr:1_{9450943B-9573-462A-8C73-0296813BBBDA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1. sklop STARTERJI" sheetId="1" r:id="rId1"/>
    <sheet name="2. sklop GROWERJI" sheetId="2" r:id="rId2"/>
    <sheet name="3. sklop PLEMENSKA JATA" sheetId="3" r:id="rId3"/>
  </sheets>
  <definedNames>
    <definedName name="_xlnm.Print_Area" localSheetId="0">'1. sklop STARTERJI'!$A$1:$M$28</definedName>
    <definedName name="_xlnm.Print_Area" localSheetId="1">'2. sklop GROWERJI'!$A$1:$M$26</definedName>
    <definedName name="_xlnm.Print_Area" localSheetId="2">'3. sklop PLEMENSKA JATA'!$A$1:$M$23</definedName>
    <definedName name="_xlnm.Print_Titles" localSheetId="0">'1. sklop STARTERJI'!$15:$17</definedName>
    <definedName name="_xlnm.Print_Titles" localSheetId="1">'2. sklop GROWERJI'!$15:$17</definedName>
    <definedName name="_xlnm.Print_Titles" localSheetId="2">'3. sklop PLEMENSKA JATA'!$15:$17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3" l="1"/>
  <c r="L19" i="3" s="1"/>
  <c r="J18" i="3"/>
  <c r="K18" i="3" s="1"/>
  <c r="L21" i="2"/>
  <c r="L20" i="2"/>
  <c r="L19" i="2"/>
  <c r="L18" i="2"/>
  <c r="J21" i="2"/>
  <c r="K21" i="2" s="1"/>
  <c r="J20" i="2"/>
  <c r="K20" i="2" s="1"/>
  <c r="J19" i="2"/>
  <c r="K19" i="2" s="1"/>
  <c r="J18" i="2"/>
  <c r="K18" i="2" s="1"/>
  <c r="L23" i="1"/>
  <c r="L22" i="1"/>
  <c r="L21" i="1"/>
  <c r="L20" i="1"/>
  <c r="L19" i="1"/>
  <c r="L18" i="1"/>
  <c r="L24" i="1" s="1"/>
  <c r="J18" i="1"/>
  <c r="K18" i="1" s="1"/>
  <c r="M18" i="1" s="1"/>
  <c r="M18" i="3" l="1"/>
  <c r="M19" i="3" s="1"/>
  <c r="M21" i="2"/>
  <c r="M20" i="2"/>
  <c r="L22" i="2"/>
  <c r="M19" i="2"/>
  <c r="M18" i="2"/>
  <c r="J23" i="1"/>
  <c r="K23" i="1" s="1"/>
  <c r="M23" i="1" s="1"/>
  <c r="J22" i="1"/>
  <c r="K22" i="1" s="1"/>
  <c r="M22" i="1" s="1"/>
  <c r="J19" i="1"/>
  <c r="K19" i="1" s="1"/>
  <c r="M19" i="1" s="1"/>
  <c r="J20" i="1"/>
  <c r="K20" i="1" s="1"/>
  <c r="M20" i="1" s="1"/>
  <c r="J21" i="1"/>
  <c r="K21" i="1" s="1"/>
  <c r="M21" i="1" s="1"/>
  <c r="M22" i="2" l="1"/>
  <c r="M24" i="1"/>
</calcChain>
</file>

<file path=xl/sharedStrings.xml><?xml version="1.0" encoding="utf-8"?>
<sst xmlns="http://schemas.openxmlformats.org/spreadsheetml/2006/main" count="147" uniqueCount="60">
  <si>
    <t>Ponudnik:</t>
  </si>
  <si>
    <t>naziv:</t>
  </si>
  <si>
    <t>naslov:</t>
  </si>
  <si>
    <t>žig</t>
  </si>
  <si>
    <t>podpis odgovorne osebe:</t>
  </si>
  <si>
    <t>izdelek</t>
  </si>
  <si>
    <t xml:space="preserve">Naročnik: </t>
  </si>
  <si>
    <t>zap. št.</t>
  </si>
  <si>
    <t>1.</t>
  </si>
  <si>
    <t>2.</t>
  </si>
  <si>
    <t>3.</t>
  </si>
  <si>
    <t>4.</t>
  </si>
  <si>
    <t>5.</t>
  </si>
  <si>
    <t>6.</t>
  </si>
  <si>
    <t>enota mere (EnM)</t>
  </si>
  <si>
    <t>davek v EUR</t>
  </si>
  <si>
    <t>kraj in datum:_________________________</t>
  </si>
  <si>
    <t>davčna številka:</t>
  </si>
  <si>
    <t>davek v %</t>
  </si>
  <si>
    <t xml:space="preserve">transakcijski račun: </t>
  </si>
  <si>
    <t>SKUPAJ cena za ocenjeno količino v EUR brez DDV</t>
  </si>
  <si>
    <t>SKUPAJ cena za ocenjeno količino v EUR z DDV</t>
  </si>
  <si>
    <r>
      <t xml:space="preserve">11 </t>
    </r>
    <r>
      <rPr>
        <sz val="8"/>
        <rFont val="Tahoma"/>
        <family val="2"/>
        <charset val="238"/>
      </rPr>
      <t>(8+10)</t>
    </r>
  </si>
  <si>
    <r>
      <t xml:space="preserve">12 </t>
    </r>
    <r>
      <rPr>
        <sz val="8"/>
        <rFont val="Tahoma"/>
        <family val="2"/>
        <charset val="238"/>
      </rPr>
      <t>(3x8)</t>
    </r>
  </si>
  <si>
    <r>
      <t xml:space="preserve">13 </t>
    </r>
    <r>
      <rPr>
        <sz val="8"/>
        <rFont val="Tahoma"/>
        <family val="2"/>
        <charset val="238"/>
      </rPr>
      <t>(3x11)</t>
    </r>
  </si>
  <si>
    <t>VREDNOST PONUDBE</t>
  </si>
  <si>
    <t>izhodiščna cena na enoto mere  v EUR (brez DDV)</t>
  </si>
  <si>
    <t>končna cena na enoto mere v EUR (z DDV)</t>
  </si>
  <si>
    <t>PREDRAČUN</t>
  </si>
  <si>
    <t>NAKUP KRME ZA RIBE</t>
  </si>
  <si>
    <t>PODATKI O PONUJENI KRMI</t>
  </si>
  <si>
    <t>trgovsko ime / naziv izdelka</t>
  </si>
  <si>
    <t>proizvajalec</t>
  </si>
  <si>
    <t>pakiranje ponujenega izdelka (v kg)</t>
  </si>
  <si>
    <t>kilogram</t>
  </si>
  <si>
    <t>ZAHTEVE NAROČNIKA / KRMA</t>
  </si>
  <si>
    <t>naziv: Zavod za ribištvo Slovenije</t>
  </si>
  <si>
    <t>transakcijski račun: SI56 0110 0603 0345 309</t>
  </si>
  <si>
    <t>davčna številka: 83921419</t>
  </si>
  <si>
    <t>naslov: Spodnje Gameljne 61a, 1211 Ljubljana - Šmartno</t>
  </si>
  <si>
    <r>
      <rPr>
        <b/>
        <sz val="8"/>
        <rFont val="Tahoma"/>
        <family val="2"/>
        <charset val="238"/>
      </rPr>
      <t>TIP I</t>
    </r>
    <r>
      <rPr>
        <sz val="8"/>
        <rFont val="Tahoma"/>
        <family val="2"/>
        <charset val="238"/>
      </rPr>
      <t xml:space="preserve"> - debelina: 0,2-0,4 mm</t>
    </r>
  </si>
  <si>
    <t>Obdobje veljavnosti priloge: 6 mesecev od začetka veljavnosti okvirnega sporazuma</t>
  </si>
  <si>
    <t>1. sklop: STARTERJI</t>
  </si>
  <si>
    <t>ocenjena količina za 48 mesecev</t>
  </si>
  <si>
    <t>SKUPNA VREDNOST PONUDBE za 1. sklop: STARTERJI v EUR</t>
  </si>
  <si>
    <r>
      <rPr>
        <b/>
        <sz val="8"/>
        <rFont val="Tahoma"/>
        <family val="2"/>
        <charset val="238"/>
      </rPr>
      <t>TIP II</t>
    </r>
    <r>
      <rPr>
        <sz val="8"/>
        <rFont val="Tahoma"/>
        <family val="2"/>
        <charset val="238"/>
      </rPr>
      <t xml:space="preserve"> - debelina: 0,3-0,7 mm</t>
    </r>
  </si>
  <si>
    <r>
      <rPr>
        <b/>
        <sz val="8"/>
        <rFont val="Tahoma"/>
        <family val="2"/>
        <charset val="238"/>
      </rPr>
      <t>TIP III</t>
    </r>
    <r>
      <rPr>
        <sz val="8"/>
        <rFont val="Tahoma"/>
        <family val="2"/>
        <charset val="238"/>
      </rPr>
      <t xml:space="preserve"> - debelina: 0,3-0,9 mm</t>
    </r>
  </si>
  <si>
    <r>
      <rPr>
        <b/>
        <sz val="8"/>
        <rFont val="Tahoma"/>
        <family val="2"/>
        <charset val="238"/>
      </rPr>
      <t>TIP IV</t>
    </r>
    <r>
      <rPr>
        <sz val="8"/>
        <rFont val="Tahoma"/>
        <family val="2"/>
        <charset val="238"/>
      </rPr>
      <t xml:space="preserve"> -  debelina: 0,8-1,1 mm</t>
    </r>
  </si>
  <si>
    <r>
      <rPr>
        <b/>
        <sz val="8"/>
        <rFont val="Tahoma"/>
        <family val="2"/>
        <charset val="238"/>
      </rPr>
      <t>TIP V</t>
    </r>
    <r>
      <rPr>
        <sz val="8"/>
        <rFont val="Tahoma"/>
        <family val="2"/>
        <charset val="238"/>
      </rPr>
      <t xml:space="preserve"> - debelina: 1,1-1,5 mm</t>
    </r>
  </si>
  <si>
    <r>
      <rPr>
        <b/>
        <sz val="8"/>
        <rFont val="Tahoma"/>
        <family val="2"/>
        <charset val="238"/>
      </rPr>
      <t>TIP VI</t>
    </r>
    <r>
      <rPr>
        <sz val="8"/>
        <rFont val="Tahoma"/>
        <family val="2"/>
        <charset val="238"/>
      </rPr>
      <t xml:space="preserve"> - debelina: 1,5-2,0 mm</t>
    </r>
  </si>
  <si>
    <t xml:space="preserve">Predračun velja do vključno 4 meseca od roka za prejem ponudb. </t>
  </si>
  <si>
    <t>2. sklop: GROWERJI</t>
  </si>
  <si>
    <t>SKUPNA VREDNOST PONUDBE za 2. sklop: GROWERJI v EUR</t>
  </si>
  <si>
    <r>
      <rPr>
        <b/>
        <sz val="8"/>
        <rFont val="Tahoma"/>
        <family val="2"/>
        <charset val="238"/>
      </rPr>
      <t>TIP VII</t>
    </r>
    <r>
      <rPr>
        <sz val="8"/>
        <rFont val="Tahoma"/>
        <family val="2"/>
        <charset val="238"/>
      </rPr>
      <t xml:space="preserve"> - debelina: 2,3-3,0 mm, plavajoča</t>
    </r>
  </si>
  <si>
    <r>
      <rPr>
        <b/>
        <sz val="8"/>
        <rFont val="Tahoma"/>
        <family val="2"/>
        <charset val="238"/>
      </rPr>
      <t>TIP VIII</t>
    </r>
    <r>
      <rPr>
        <sz val="8"/>
        <rFont val="Tahoma"/>
        <family val="2"/>
        <charset val="238"/>
      </rPr>
      <t xml:space="preserve"> - debelina: 3,0-4,6 mm, plavajoča</t>
    </r>
  </si>
  <si>
    <r>
      <rPr>
        <b/>
        <sz val="8"/>
        <rFont val="Tahoma"/>
        <family val="2"/>
        <charset val="238"/>
      </rPr>
      <t>TIP IX</t>
    </r>
    <r>
      <rPr>
        <sz val="8"/>
        <rFont val="Tahoma"/>
        <family val="2"/>
        <charset val="238"/>
      </rPr>
      <t xml:space="preserve"> - debelina: 4,0-5,6 mm, plavajoča</t>
    </r>
  </si>
  <si>
    <r>
      <rPr>
        <b/>
        <sz val="8"/>
        <rFont val="Tahoma"/>
        <family val="2"/>
        <charset val="238"/>
      </rPr>
      <t>TIP X</t>
    </r>
    <r>
      <rPr>
        <sz val="8"/>
        <rFont val="Tahoma"/>
        <family val="2"/>
        <charset val="238"/>
      </rPr>
      <t xml:space="preserve"> -  debelina: 6,0-8,0 mm, plavajoča</t>
    </r>
  </si>
  <si>
    <t>3. sklop: PLEMENSKA JATA</t>
  </si>
  <si>
    <t>SKUPNA VREDNOST PONUDBE za 3. sklop: PLEMENSKA JATA v EUR</t>
  </si>
  <si>
    <r>
      <rPr>
        <b/>
        <sz val="8"/>
        <rFont val="Tahoma"/>
        <family val="2"/>
        <charset val="238"/>
      </rPr>
      <t>TIP XI</t>
    </r>
    <r>
      <rPr>
        <sz val="8"/>
        <rFont val="Tahoma"/>
        <family val="2"/>
        <charset val="238"/>
      </rPr>
      <t xml:space="preserve"> - debelina: 6,0-9,0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</si>
</sst>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0"/>
      <name val="Tahoma"/>
      <charset val="238"/>
    </font>
    <font>
      <sz val="10"/>
      <name val="Tahoma"/>
      <charset val="238"/>
    </font>
    <font>
      <sz val="8"/>
      <color indexed="8"/>
      <name val="Tahoma"/>
      <family val="2"/>
      <charset val="238"/>
    </font>
    <font>
      <sz val="8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8"/>
      <name val="Tahoma"/>
      <family val="2"/>
      <charset val="238"/>
    </font>
    <font>
      <sz val="10"/>
      <name val="Tahoma"/>
      <family val="2"/>
      <charset val="238"/>
    </font>
    <font>
      <sz val="8"/>
      <color indexed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3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/>
    <xf numFmtId="0" fontId="5" fillId="2" borderId="0" xfId="0" applyFont="1" applyFill="1"/>
    <xf numFmtId="0" fontId="4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5" fillId="2" borderId="5" xfId="0" applyFont="1" applyFill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3" fontId="7" fillId="2" borderId="0" xfId="0" applyNumberFormat="1" applyFont="1" applyFill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0" fontId="3" fillId="2" borderId="2" xfId="4" applyNumberFormat="1" applyFont="1" applyFill="1" applyBorder="1" applyAlignment="1">
      <alignment horizontal="right" vertical="center" wrapText="1"/>
    </xf>
    <xf numFmtId="10" fontId="3" fillId="2" borderId="1" xfId="4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9" xfId="0" applyNumberFormat="1" applyFont="1" applyFill="1" applyBorder="1" applyAlignment="1">
      <alignment horizontal="right" vertical="center" wrapText="1"/>
    </xf>
    <xf numFmtId="164" fontId="3" fillId="2" borderId="10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" fillId="2" borderId="16" xfId="0" applyFont="1" applyFill="1" applyBorder="1" applyAlignment="1">
      <alignment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49" fontId="3" fillId="2" borderId="28" xfId="0" applyNumberFormat="1" applyFont="1" applyFill="1" applyBorder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left" vertical="center" wrapText="1"/>
    </xf>
    <xf numFmtId="49" fontId="2" fillId="2" borderId="26" xfId="0" applyNumberFormat="1" applyFont="1" applyFill="1" applyBorder="1" applyAlignment="1">
      <alignment horizontal="left" vertical="center"/>
    </xf>
    <xf numFmtId="164" fontId="3" fillId="2" borderId="27" xfId="0" applyNumberFormat="1" applyFont="1" applyFill="1" applyBorder="1" applyAlignment="1">
      <alignment horizontal="right" vertical="center" wrapText="1"/>
    </xf>
    <xf numFmtId="10" fontId="3" fillId="2" borderId="16" xfId="4" applyNumberFormat="1" applyFont="1" applyFill="1" applyBorder="1" applyAlignment="1">
      <alignment horizontal="right" vertical="center" wrapText="1"/>
    </xf>
    <xf numFmtId="164" fontId="3" fillId="2" borderId="16" xfId="0" applyNumberFormat="1" applyFont="1" applyFill="1" applyBorder="1" applyAlignment="1">
      <alignment horizontal="right" vertical="center" wrapText="1"/>
    </xf>
    <xf numFmtId="4" fontId="3" fillId="2" borderId="16" xfId="0" applyNumberFormat="1" applyFont="1" applyFill="1" applyBorder="1" applyAlignment="1">
      <alignment horizontal="right" vertical="center" wrapText="1"/>
    </xf>
    <xf numFmtId="4" fontId="3" fillId="2" borderId="26" xfId="0" applyNumberFormat="1" applyFont="1" applyFill="1" applyBorder="1" applyAlignment="1">
      <alignment horizontal="right" vertical="center" wrapText="1"/>
    </xf>
    <xf numFmtId="4" fontId="5" fillId="2" borderId="29" xfId="0" applyNumberFormat="1" applyFont="1" applyFill="1" applyBorder="1" applyAlignment="1">
      <alignment horizontal="right" vertical="center"/>
    </xf>
    <xf numFmtId="4" fontId="5" fillId="2" borderId="30" xfId="0" applyNumberFormat="1" applyFont="1" applyFill="1" applyBorder="1" applyAlignment="1">
      <alignment horizontal="righ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vertical="center" wrapText="1"/>
    </xf>
    <xf numFmtId="3" fontId="3" fillId="2" borderId="31" xfId="0" applyNumberFormat="1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left" vertical="center" wrapText="1"/>
    </xf>
    <xf numFmtId="49" fontId="3" fillId="2" borderId="31" xfId="0" applyNumberFormat="1" applyFont="1" applyFill="1" applyBorder="1" applyAlignment="1">
      <alignment horizontal="left" vertical="center" wrapText="1"/>
    </xf>
    <xf numFmtId="49" fontId="2" fillId="2" borderId="30" xfId="0" applyNumberFormat="1" applyFont="1" applyFill="1" applyBorder="1" applyAlignment="1">
      <alignment horizontal="left" vertical="center"/>
    </xf>
    <xf numFmtId="164" fontId="3" fillId="2" borderId="33" xfId="0" applyNumberFormat="1" applyFont="1" applyFill="1" applyBorder="1" applyAlignment="1">
      <alignment horizontal="right" vertical="center" wrapText="1"/>
    </xf>
    <xf numFmtId="10" fontId="3" fillId="2" borderId="31" xfId="4" applyNumberFormat="1" applyFont="1" applyFill="1" applyBorder="1" applyAlignment="1">
      <alignment horizontal="right" vertical="center" wrapText="1"/>
    </xf>
    <xf numFmtId="164" fontId="3" fillId="2" borderId="31" xfId="0" applyNumberFormat="1" applyFont="1" applyFill="1" applyBorder="1" applyAlignment="1">
      <alignment horizontal="right" vertical="center" wrapText="1"/>
    </xf>
    <xf numFmtId="4" fontId="3" fillId="2" borderId="31" xfId="0" applyNumberFormat="1" applyFont="1" applyFill="1" applyBorder="1" applyAlignment="1">
      <alignment horizontal="right" vertical="center" wrapText="1"/>
    </xf>
    <xf numFmtId="4" fontId="3" fillId="2" borderId="30" xfId="0" applyNumberFormat="1" applyFont="1" applyFill="1" applyBorder="1" applyAlignment="1">
      <alignment horizontal="right" vertical="center" wrapText="1"/>
    </xf>
  </cellXfs>
  <cellStyles count="5">
    <cellStyle name="Navadno" xfId="0" builtinId="0"/>
    <cellStyle name="Navadno 2 2" xfId="1" xr:uid="{00000000-0005-0000-0000-000001000000}"/>
    <cellStyle name="Navadno 2 3" xfId="2" xr:uid="{00000000-0005-0000-0000-000002000000}"/>
    <cellStyle name="Navadno 2 4" xfId="3" xr:uid="{00000000-0005-0000-0000-000003000000}"/>
    <cellStyle name="Odstotek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27"/>
  <sheetViews>
    <sheetView tabSelected="1" workbookViewId="0"/>
  </sheetViews>
  <sheetFormatPr defaultColWidth="9" defaultRowHeight="15" customHeight="1" x14ac:dyDescent="0.2"/>
  <cols>
    <col min="1" max="1" width="4.42578125" style="15" customWidth="1"/>
    <col min="2" max="2" width="24.85546875" style="3" customWidth="1"/>
    <col min="3" max="3" width="7.85546875" style="13" customWidth="1"/>
    <col min="4" max="4" width="8.5703125" style="15" customWidth="1"/>
    <col min="5" max="6" width="13.5703125" style="3" customWidth="1"/>
    <col min="7" max="8" width="11.42578125" style="3" customWidth="1"/>
    <col min="9" max="10" width="8" style="3" customWidth="1"/>
    <col min="11" max="11" width="10.28515625" style="3" customWidth="1"/>
    <col min="12" max="13" width="13" style="3" customWidth="1"/>
    <col min="14" max="16384" width="9" style="3"/>
  </cols>
  <sheetData>
    <row r="1" spans="1:13" s="16" customFormat="1" ht="18.75" customHeight="1" x14ac:dyDescent="0.2">
      <c r="A1" s="2" t="s">
        <v>0</v>
      </c>
      <c r="B1" s="11"/>
      <c r="C1" s="12"/>
    </row>
    <row r="2" spans="1:13" s="16" customFormat="1" ht="18.75" customHeight="1" x14ac:dyDescent="0.2">
      <c r="A2" s="69" t="s">
        <v>1</v>
      </c>
      <c r="B2" s="69"/>
      <c r="C2" s="69"/>
      <c r="D2" s="69"/>
      <c r="E2" s="69"/>
      <c r="G2" s="69" t="s">
        <v>19</v>
      </c>
      <c r="H2" s="69"/>
      <c r="I2" s="69"/>
      <c r="J2" s="69"/>
      <c r="K2" s="69"/>
      <c r="L2" s="69"/>
      <c r="M2" s="69"/>
    </row>
    <row r="3" spans="1:13" s="16" customFormat="1" ht="18.75" customHeight="1" x14ac:dyDescent="0.2">
      <c r="A3" s="70" t="s">
        <v>2</v>
      </c>
      <c r="B3" s="70"/>
      <c r="C3" s="70"/>
      <c r="D3" s="70"/>
      <c r="E3" s="70"/>
      <c r="F3" s="12"/>
      <c r="G3" s="70" t="s">
        <v>17</v>
      </c>
      <c r="H3" s="70"/>
      <c r="I3" s="70"/>
      <c r="J3" s="70"/>
      <c r="K3" s="70"/>
      <c r="L3" s="70"/>
      <c r="M3" s="70"/>
    </row>
    <row r="4" spans="1:13" s="16" customFormat="1" ht="18.7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s="16" customFormat="1" ht="18.75" customHeight="1" x14ac:dyDescent="0.2">
      <c r="A5" s="2" t="s">
        <v>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s="16" customFormat="1" ht="18.75" customHeight="1" x14ac:dyDescent="0.2">
      <c r="A6" s="69" t="s">
        <v>36</v>
      </c>
      <c r="B6" s="69"/>
      <c r="C6" s="69"/>
      <c r="D6" s="69"/>
      <c r="E6" s="69"/>
      <c r="G6" s="69" t="s">
        <v>37</v>
      </c>
      <c r="H6" s="69"/>
      <c r="I6" s="69"/>
      <c r="J6" s="69"/>
      <c r="K6" s="69"/>
      <c r="L6" s="69"/>
      <c r="M6" s="69"/>
    </row>
    <row r="7" spans="1:13" s="16" customFormat="1" ht="18.75" customHeight="1" x14ac:dyDescent="0.2">
      <c r="A7" s="70" t="s">
        <v>39</v>
      </c>
      <c r="B7" s="70"/>
      <c r="C7" s="70"/>
      <c r="D7" s="70"/>
      <c r="E7" s="70"/>
      <c r="F7" s="12"/>
      <c r="G7" s="70" t="s">
        <v>38</v>
      </c>
      <c r="H7" s="70"/>
      <c r="I7" s="70"/>
      <c r="J7" s="70"/>
      <c r="K7" s="70"/>
      <c r="L7" s="70"/>
      <c r="M7" s="70"/>
    </row>
    <row r="8" spans="1:13" ht="14.25" customHeight="1" x14ac:dyDescent="0.2">
      <c r="B8" s="17"/>
      <c r="C8" s="26"/>
      <c r="D8" s="23"/>
      <c r="E8" s="27"/>
      <c r="F8" s="27"/>
      <c r="G8" s="17"/>
      <c r="H8" s="27"/>
      <c r="I8" s="27"/>
      <c r="J8" s="27"/>
      <c r="K8" s="27"/>
      <c r="L8" s="27"/>
    </row>
    <row r="9" spans="1:13" s="21" customFormat="1" ht="19.5" customHeight="1" x14ac:dyDescent="0.15">
      <c r="A9" s="79" t="s">
        <v>28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3" s="21" customFormat="1" ht="19.5" customHeight="1" x14ac:dyDescent="0.15">
      <c r="A10" s="77" t="s">
        <v>29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</row>
    <row r="11" spans="1:13" s="21" customFormat="1" ht="19.5" customHeight="1" x14ac:dyDescent="0.15">
      <c r="A11" s="79" t="s">
        <v>42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</row>
    <row r="12" spans="1:13" s="21" customFormat="1" ht="19.5" customHeight="1" x14ac:dyDescent="0.15">
      <c r="A12" s="78" t="s">
        <v>41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</row>
    <row r="13" spans="1:13" s="18" customFormat="1" ht="20.25" customHeight="1" thickBot="1" x14ac:dyDescent="0.2">
      <c r="A13" s="23"/>
      <c r="B13" s="3"/>
      <c r="C13" s="28"/>
      <c r="D13" s="15"/>
      <c r="E13" s="3"/>
      <c r="F13" s="3"/>
      <c r="G13" s="3"/>
      <c r="H13" s="3"/>
      <c r="I13" s="3"/>
      <c r="J13" s="3"/>
      <c r="K13" s="3"/>
      <c r="L13" s="3"/>
    </row>
    <row r="14" spans="1:13" s="18" customFormat="1" ht="20.25" customHeight="1" thickBot="1" x14ac:dyDescent="0.2">
      <c r="A14" s="58" t="s">
        <v>35</v>
      </c>
      <c r="B14" s="59"/>
      <c r="C14" s="59"/>
      <c r="D14" s="59"/>
      <c r="E14" s="58" t="s">
        <v>30</v>
      </c>
      <c r="F14" s="59"/>
      <c r="G14" s="60"/>
      <c r="H14" s="59" t="s">
        <v>25</v>
      </c>
      <c r="I14" s="59"/>
      <c r="J14" s="59"/>
      <c r="K14" s="59"/>
      <c r="L14" s="59"/>
      <c r="M14" s="60"/>
    </row>
    <row r="15" spans="1:13" s="19" customFormat="1" ht="27" customHeight="1" x14ac:dyDescent="0.15">
      <c r="A15" s="61" t="s">
        <v>7</v>
      </c>
      <c r="B15" s="53" t="s">
        <v>5</v>
      </c>
      <c r="C15" s="51" t="s">
        <v>43</v>
      </c>
      <c r="D15" s="67" t="s">
        <v>14</v>
      </c>
      <c r="E15" s="75" t="s">
        <v>32</v>
      </c>
      <c r="F15" s="53" t="s">
        <v>31</v>
      </c>
      <c r="G15" s="71" t="s">
        <v>33</v>
      </c>
      <c r="H15" s="73" t="s">
        <v>26</v>
      </c>
      <c r="I15" s="53" t="s">
        <v>18</v>
      </c>
      <c r="J15" s="53" t="s">
        <v>15</v>
      </c>
      <c r="K15" s="53" t="s">
        <v>27</v>
      </c>
      <c r="L15" s="53" t="s">
        <v>20</v>
      </c>
      <c r="M15" s="63" t="s">
        <v>21</v>
      </c>
    </row>
    <row r="16" spans="1:13" s="19" customFormat="1" ht="31.5" customHeight="1" thickBot="1" x14ac:dyDescent="0.2">
      <c r="A16" s="62"/>
      <c r="B16" s="54"/>
      <c r="C16" s="52"/>
      <c r="D16" s="68"/>
      <c r="E16" s="76"/>
      <c r="F16" s="54"/>
      <c r="G16" s="72"/>
      <c r="H16" s="74"/>
      <c r="I16" s="54"/>
      <c r="J16" s="54"/>
      <c r="K16" s="54"/>
      <c r="L16" s="54"/>
      <c r="M16" s="64"/>
    </row>
    <row r="17" spans="1:13" s="19" customFormat="1" ht="18" customHeight="1" thickBot="1" x14ac:dyDescent="0.2">
      <c r="A17" s="20">
        <v>1</v>
      </c>
      <c r="B17" s="25">
        <v>2</v>
      </c>
      <c r="C17" s="14">
        <v>3</v>
      </c>
      <c r="D17" s="29">
        <v>4</v>
      </c>
      <c r="E17" s="43">
        <v>5</v>
      </c>
      <c r="F17" s="25">
        <v>6</v>
      </c>
      <c r="G17" s="44">
        <v>7</v>
      </c>
      <c r="H17" s="45">
        <v>8</v>
      </c>
      <c r="I17" s="25">
        <v>9</v>
      </c>
      <c r="J17" s="25">
        <v>10</v>
      </c>
      <c r="K17" s="25" t="s">
        <v>22</v>
      </c>
      <c r="L17" s="25" t="s">
        <v>23</v>
      </c>
      <c r="M17" s="46" t="s">
        <v>24</v>
      </c>
    </row>
    <row r="18" spans="1:13" s="18" customFormat="1" ht="56.25" customHeight="1" x14ac:dyDescent="0.15">
      <c r="A18" s="40" t="s">
        <v>8</v>
      </c>
      <c r="B18" s="34" t="s">
        <v>40</v>
      </c>
      <c r="C18" s="4">
        <v>204</v>
      </c>
      <c r="D18" s="41" t="s">
        <v>34</v>
      </c>
      <c r="E18" s="47"/>
      <c r="F18" s="5"/>
      <c r="G18" s="38"/>
      <c r="H18" s="36"/>
      <c r="I18" s="32">
        <v>9.5000000000000001E-2</v>
      </c>
      <c r="J18" s="30">
        <f>H18*I18</f>
        <v>0</v>
      </c>
      <c r="K18" s="6">
        <f>H18+J18</f>
        <v>0</v>
      </c>
      <c r="L18" s="6">
        <f>$C18*H18</f>
        <v>0</v>
      </c>
      <c r="M18" s="7">
        <f>$C18*K18</f>
        <v>0</v>
      </c>
    </row>
    <row r="19" spans="1:13" s="18" customFormat="1" ht="56.25" customHeight="1" x14ac:dyDescent="0.15">
      <c r="A19" s="22" t="s">
        <v>9</v>
      </c>
      <c r="B19" s="35" t="s">
        <v>45</v>
      </c>
      <c r="C19" s="1">
        <v>240</v>
      </c>
      <c r="D19" s="42" t="s">
        <v>34</v>
      </c>
      <c r="E19" s="48"/>
      <c r="F19" s="8"/>
      <c r="G19" s="39"/>
      <c r="H19" s="37"/>
      <c r="I19" s="33">
        <v>9.5000000000000001E-2</v>
      </c>
      <c r="J19" s="31">
        <f t="shared" ref="J19:J21" si="0">H19*I19</f>
        <v>0</v>
      </c>
      <c r="K19" s="9">
        <f t="shared" ref="K19:K21" si="1">H19+J19</f>
        <v>0</v>
      </c>
      <c r="L19" s="9">
        <f>$C19*H19</f>
        <v>0</v>
      </c>
      <c r="M19" s="10">
        <f>$C19*K19</f>
        <v>0</v>
      </c>
    </row>
    <row r="20" spans="1:13" s="18" customFormat="1" ht="56.25" customHeight="1" x14ac:dyDescent="0.15">
      <c r="A20" s="22" t="s">
        <v>10</v>
      </c>
      <c r="B20" s="35" t="s">
        <v>46</v>
      </c>
      <c r="C20" s="1">
        <v>440</v>
      </c>
      <c r="D20" s="42" t="s">
        <v>34</v>
      </c>
      <c r="E20" s="48"/>
      <c r="F20" s="8"/>
      <c r="G20" s="39"/>
      <c r="H20" s="37"/>
      <c r="I20" s="33">
        <v>9.5000000000000001E-2</v>
      </c>
      <c r="J20" s="31">
        <f t="shared" si="0"/>
        <v>0</v>
      </c>
      <c r="K20" s="9">
        <f t="shared" si="1"/>
        <v>0</v>
      </c>
      <c r="L20" s="9">
        <f t="shared" ref="L20:L23" si="2">$C20*H20</f>
        <v>0</v>
      </c>
      <c r="M20" s="10">
        <f t="shared" ref="M20:M23" si="3">$C20*K20</f>
        <v>0</v>
      </c>
    </row>
    <row r="21" spans="1:13" s="18" customFormat="1" ht="56.25" customHeight="1" x14ac:dyDescent="0.15">
      <c r="A21" s="22" t="s">
        <v>11</v>
      </c>
      <c r="B21" s="35" t="s">
        <v>47</v>
      </c>
      <c r="C21" s="1">
        <v>1300</v>
      </c>
      <c r="D21" s="42" t="s">
        <v>34</v>
      </c>
      <c r="E21" s="48"/>
      <c r="F21" s="8"/>
      <c r="G21" s="39"/>
      <c r="H21" s="37"/>
      <c r="I21" s="33">
        <v>9.5000000000000001E-2</v>
      </c>
      <c r="J21" s="31">
        <f t="shared" si="0"/>
        <v>0</v>
      </c>
      <c r="K21" s="9">
        <f t="shared" si="1"/>
        <v>0</v>
      </c>
      <c r="L21" s="9">
        <f t="shared" si="2"/>
        <v>0</v>
      </c>
      <c r="M21" s="10">
        <f t="shared" si="3"/>
        <v>0</v>
      </c>
    </row>
    <row r="22" spans="1:13" s="18" customFormat="1" ht="56.25" customHeight="1" x14ac:dyDescent="0.15">
      <c r="A22" s="22" t="s">
        <v>12</v>
      </c>
      <c r="B22" s="35" t="s">
        <v>48</v>
      </c>
      <c r="C22" s="1">
        <v>5612</v>
      </c>
      <c r="D22" s="42" t="s">
        <v>34</v>
      </c>
      <c r="E22" s="48"/>
      <c r="F22" s="8"/>
      <c r="G22" s="39"/>
      <c r="H22" s="37"/>
      <c r="I22" s="33">
        <v>9.5000000000000001E-2</v>
      </c>
      <c r="J22" s="31">
        <f t="shared" ref="J22:J23" si="4">H22*I22</f>
        <v>0</v>
      </c>
      <c r="K22" s="9">
        <f t="shared" ref="K22:K23" si="5">H22+J22</f>
        <v>0</v>
      </c>
      <c r="L22" s="9">
        <f t="shared" si="2"/>
        <v>0</v>
      </c>
      <c r="M22" s="10">
        <f t="shared" si="3"/>
        <v>0</v>
      </c>
    </row>
    <row r="23" spans="1:13" s="18" customFormat="1" ht="56.25" customHeight="1" thickBot="1" x14ac:dyDescent="0.2">
      <c r="A23" s="50" t="s">
        <v>13</v>
      </c>
      <c r="B23" s="80" t="s">
        <v>49</v>
      </c>
      <c r="C23" s="81">
        <v>20076</v>
      </c>
      <c r="D23" s="49" t="s">
        <v>34</v>
      </c>
      <c r="E23" s="82"/>
      <c r="F23" s="83"/>
      <c r="G23" s="84"/>
      <c r="H23" s="85"/>
      <c r="I23" s="86">
        <v>9.5000000000000001E-2</v>
      </c>
      <c r="J23" s="87">
        <f t="shared" si="4"/>
        <v>0</v>
      </c>
      <c r="K23" s="88">
        <f t="shared" si="5"/>
        <v>0</v>
      </c>
      <c r="L23" s="88">
        <f t="shared" si="2"/>
        <v>0</v>
      </c>
      <c r="M23" s="89">
        <f t="shared" si="3"/>
        <v>0</v>
      </c>
    </row>
    <row r="24" spans="1:13" ht="23.25" customHeight="1" thickBot="1" x14ac:dyDescent="0.25">
      <c r="A24" s="55" t="s">
        <v>44</v>
      </c>
      <c r="B24" s="56"/>
      <c r="C24" s="56"/>
      <c r="D24" s="56"/>
      <c r="E24" s="56"/>
      <c r="F24" s="56"/>
      <c r="G24" s="56"/>
      <c r="H24" s="56"/>
      <c r="I24" s="56"/>
      <c r="J24" s="56"/>
      <c r="K24" s="57"/>
      <c r="L24" s="90">
        <f>SUM(L18:L23)</f>
        <v>0</v>
      </c>
      <c r="M24" s="91">
        <f>SUM(M18:M23)</f>
        <v>0</v>
      </c>
    </row>
    <row r="25" spans="1:13" s="18" customFormat="1" ht="20.25" customHeight="1" x14ac:dyDescent="0.15">
      <c r="A25" s="92" t="s">
        <v>50</v>
      </c>
      <c r="B25" s="92"/>
      <c r="C25" s="92"/>
      <c r="D25" s="92"/>
      <c r="E25" s="24"/>
      <c r="F25" s="24"/>
      <c r="G25" s="24"/>
      <c r="H25" s="24"/>
      <c r="I25" s="24"/>
      <c r="J25" s="24"/>
      <c r="K25" s="24"/>
      <c r="L25" s="24"/>
      <c r="M25" s="24"/>
    </row>
    <row r="26" spans="1:13" s="18" customFormat="1" ht="20.25" customHeight="1" x14ac:dyDescent="0.15">
      <c r="A26" s="93"/>
      <c r="B26" s="93"/>
      <c r="C26" s="93"/>
      <c r="D26" s="93"/>
      <c r="E26" s="24"/>
      <c r="F26" s="24"/>
      <c r="G26" s="24"/>
      <c r="H26" s="24"/>
      <c r="I26" s="24"/>
      <c r="J26" s="24"/>
      <c r="K26" s="24"/>
      <c r="L26" s="24"/>
      <c r="M26" s="24"/>
    </row>
    <row r="27" spans="1:13" s="18" customFormat="1" ht="19.5" customHeight="1" x14ac:dyDescent="0.15">
      <c r="A27" s="3" t="s">
        <v>16</v>
      </c>
      <c r="B27" s="3"/>
      <c r="C27" s="3"/>
      <c r="D27" s="21"/>
      <c r="E27" s="15"/>
      <c r="F27" s="15" t="s">
        <v>3</v>
      </c>
      <c r="G27" s="65" t="s">
        <v>4</v>
      </c>
      <c r="H27" s="65"/>
      <c r="I27" s="65"/>
      <c r="J27" s="65"/>
      <c r="K27" s="66"/>
      <c r="L27" s="66"/>
      <c r="M27" s="66"/>
    </row>
  </sheetData>
  <mergeCells count="32">
    <mergeCell ref="A12:M12"/>
    <mergeCell ref="A11:M11"/>
    <mergeCell ref="A25:D25"/>
    <mergeCell ref="A2:E2"/>
    <mergeCell ref="A3:E3"/>
    <mergeCell ref="G2:M2"/>
    <mergeCell ref="G3:M3"/>
    <mergeCell ref="A6:E6"/>
    <mergeCell ref="G27:J27"/>
    <mergeCell ref="K27:M27"/>
    <mergeCell ref="K15:K16"/>
    <mergeCell ref="D15:D16"/>
    <mergeCell ref="G6:M6"/>
    <mergeCell ref="A7:E7"/>
    <mergeCell ref="G7:M7"/>
    <mergeCell ref="G15:G16"/>
    <mergeCell ref="H15:H16"/>
    <mergeCell ref="E15:E16"/>
    <mergeCell ref="B15:B16"/>
    <mergeCell ref="I15:I16"/>
    <mergeCell ref="J15:J16"/>
    <mergeCell ref="A10:M10"/>
    <mergeCell ref="F15:F16"/>
    <mergeCell ref="A9:M9"/>
    <mergeCell ref="C15:C16"/>
    <mergeCell ref="L15:L16"/>
    <mergeCell ref="A24:K24"/>
    <mergeCell ref="E14:G14"/>
    <mergeCell ref="H14:M14"/>
    <mergeCell ref="A15:A16"/>
    <mergeCell ref="M15:M16"/>
    <mergeCell ref="A14:D14"/>
  </mergeCells>
  <phoneticPr fontId="0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&amp;L&amp;8Zavod za ribištvo Slovenije&amp;C&amp;"Tahoma,Navadno Ležeče"&amp;8Javno naročilo:
NAKUP KRME ZA RIBE&amp;R&amp;"Tahoma,Krepko"&amp;8OBRAZEC št. 9 -
Specifikacija predračuna
&amp;A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75D9F-1DE9-4A06-8E79-6E2F286C2FE2}">
  <dimension ref="A1:M25"/>
  <sheetViews>
    <sheetView workbookViewId="0"/>
  </sheetViews>
  <sheetFormatPr defaultColWidth="9" defaultRowHeight="15" customHeight="1" x14ac:dyDescent="0.2"/>
  <cols>
    <col min="1" max="1" width="4.42578125" style="15" customWidth="1"/>
    <col min="2" max="2" width="24.85546875" style="3" customWidth="1"/>
    <col min="3" max="3" width="7.85546875" style="13" customWidth="1"/>
    <col min="4" max="4" width="8.5703125" style="15" customWidth="1"/>
    <col min="5" max="6" width="13.5703125" style="3" customWidth="1"/>
    <col min="7" max="8" width="11.42578125" style="3" customWidth="1"/>
    <col min="9" max="10" width="8" style="3" customWidth="1"/>
    <col min="11" max="11" width="10.28515625" style="3" customWidth="1"/>
    <col min="12" max="13" width="13" style="3" customWidth="1"/>
    <col min="14" max="16384" width="9" style="3"/>
  </cols>
  <sheetData>
    <row r="1" spans="1:13" s="16" customFormat="1" ht="18.75" customHeight="1" x14ac:dyDescent="0.2">
      <c r="A1" s="2" t="s">
        <v>0</v>
      </c>
      <c r="B1" s="11"/>
      <c r="C1" s="12"/>
    </row>
    <row r="2" spans="1:13" s="16" customFormat="1" ht="18.75" customHeight="1" x14ac:dyDescent="0.2">
      <c r="A2" s="69" t="s">
        <v>1</v>
      </c>
      <c r="B2" s="69"/>
      <c r="C2" s="69"/>
      <c r="D2" s="69"/>
      <c r="E2" s="69"/>
      <c r="G2" s="69" t="s">
        <v>19</v>
      </c>
      <c r="H2" s="69"/>
      <c r="I2" s="69"/>
      <c r="J2" s="69"/>
      <c r="K2" s="69"/>
      <c r="L2" s="69"/>
      <c r="M2" s="69"/>
    </row>
    <row r="3" spans="1:13" s="16" customFormat="1" ht="18.75" customHeight="1" x14ac:dyDescent="0.2">
      <c r="A3" s="70" t="s">
        <v>2</v>
      </c>
      <c r="B3" s="70"/>
      <c r="C3" s="70"/>
      <c r="D3" s="70"/>
      <c r="E3" s="70"/>
      <c r="F3" s="12"/>
      <c r="G3" s="70" t="s">
        <v>17</v>
      </c>
      <c r="H3" s="70"/>
      <c r="I3" s="70"/>
      <c r="J3" s="70"/>
      <c r="K3" s="70"/>
      <c r="L3" s="70"/>
      <c r="M3" s="70"/>
    </row>
    <row r="4" spans="1:13" s="16" customFormat="1" ht="18.7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s="16" customFormat="1" ht="18.75" customHeight="1" x14ac:dyDescent="0.2">
      <c r="A5" s="2" t="s">
        <v>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s="16" customFormat="1" ht="18.75" customHeight="1" x14ac:dyDescent="0.2">
      <c r="A6" s="69" t="s">
        <v>36</v>
      </c>
      <c r="B6" s="69"/>
      <c r="C6" s="69"/>
      <c r="D6" s="69"/>
      <c r="E6" s="69"/>
      <c r="G6" s="69" t="s">
        <v>37</v>
      </c>
      <c r="H6" s="69"/>
      <c r="I6" s="69"/>
      <c r="J6" s="69"/>
      <c r="K6" s="69"/>
      <c r="L6" s="69"/>
      <c r="M6" s="69"/>
    </row>
    <row r="7" spans="1:13" s="16" customFormat="1" ht="18.75" customHeight="1" x14ac:dyDescent="0.2">
      <c r="A7" s="70" t="s">
        <v>39</v>
      </c>
      <c r="B7" s="70"/>
      <c r="C7" s="70"/>
      <c r="D7" s="70"/>
      <c r="E7" s="70"/>
      <c r="F7" s="12"/>
      <c r="G7" s="70" t="s">
        <v>38</v>
      </c>
      <c r="H7" s="70"/>
      <c r="I7" s="70"/>
      <c r="J7" s="70"/>
      <c r="K7" s="70"/>
      <c r="L7" s="70"/>
      <c r="M7" s="70"/>
    </row>
    <row r="8" spans="1:13" ht="14.25" customHeight="1" x14ac:dyDescent="0.2">
      <c r="B8" s="17"/>
      <c r="C8" s="26"/>
      <c r="D8" s="23"/>
      <c r="E8" s="27"/>
      <c r="F8" s="27"/>
      <c r="G8" s="17"/>
      <c r="H8" s="27"/>
      <c r="I8" s="27"/>
      <c r="J8" s="27"/>
      <c r="K8" s="27"/>
      <c r="L8" s="27"/>
    </row>
    <row r="9" spans="1:13" s="21" customFormat="1" ht="19.5" customHeight="1" x14ac:dyDescent="0.15">
      <c r="A9" s="79" t="s">
        <v>28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3" s="21" customFormat="1" ht="19.5" customHeight="1" x14ac:dyDescent="0.15">
      <c r="A10" s="77" t="s">
        <v>29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</row>
    <row r="11" spans="1:13" s="21" customFormat="1" ht="19.5" customHeight="1" x14ac:dyDescent="0.15">
      <c r="A11" s="79" t="s">
        <v>51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</row>
    <row r="12" spans="1:13" s="21" customFormat="1" ht="19.5" customHeight="1" x14ac:dyDescent="0.15">
      <c r="A12" s="78" t="s">
        <v>41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</row>
    <row r="13" spans="1:13" s="18" customFormat="1" ht="20.25" customHeight="1" thickBot="1" x14ac:dyDescent="0.2">
      <c r="A13" s="23"/>
      <c r="B13" s="3"/>
      <c r="C13" s="28"/>
      <c r="D13" s="15"/>
      <c r="E13" s="3"/>
      <c r="F13" s="3"/>
      <c r="G13" s="3"/>
      <c r="H13" s="3"/>
      <c r="I13" s="3"/>
      <c r="J13" s="3"/>
      <c r="K13" s="3"/>
      <c r="L13" s="3"/>
    </row>
    <row r="14" spans="1:13" s="18" customFormat="1" ht="20.25" customHeight="1" thickBot="1" x14ac:dyDescent="0.2">
      <c r="A14" s="58" t="s">
        <v>35</v>
      </c>
      <c r="B14" s="59"/>
      <c r="C14" s="59"/>
      <c r="D14" s="59"/>
      <c r="E14" s="58" t="s">
        <v>30</v>
      </c>
      <c r="F14" s="59"/>
      <c r="G14" s="60"/>
      <c r="H14" s="59" t="s">
        <v>25</v>
      </c>
      <c r="I14" s="59"/>
      <c r="J14" s="59"/>
      <c r="K14" s="59"/>
      <c r="L14" s="59"/>
      <c r="M14" s="60"/>
    </row>
    <row r="15" spans="1:13" s="19" customFormat="1" ht="27" customHeight="1" x14ac:dyDescent="0.15">
      <c r="A15" s="61" t="s">
        <v>7</v>
      </c>
      <c r="B15" s="53" t="s">
        <v>5</v>
      </c>
      <c r="C15" s="51" t="s">
        <v>43</v>
      </c>
      <c r="D15" s="67" t="s">
        <v>14</v>
      </c>
      <c r="E15" s="75" t="s">
        <v>32</v>
      </c>
      <c r="F15" s="53" t="s">
        <v>31</v>
      </c>
      <c r="G15" s="71" t="s">
        <v>33</v>
      </c>
      <c r="H15" s="73" t="s">
        <v>26</v>
      </c>
      <c r="I15" s="53" t="s">
        <v>18</v>
      </c>
      <c r="J15" s="53" t="s">
        <v>15</v>
      </c>
      <c r="K15" s="53" t="s">
        <v>27</v>
      </c>
      <c r="L15" s="53" t="s">
        <v>20</v>
      </c>
      <c r="M15" s="63" t="s">
        <v>21</v>
      </c>
    </row>
    <row r="16" spans="1:13" s="19" customFormat="1" ht="31.5" customHeight="1" thickBot="1" x14ac:dyDescent="0.2">
      <c r="A16" s="62"/>
      <c r="B16" s="54"/>
      <c r="C16" s="52"/>
      <c r="D16" s="68"/>
      <c r="E16" s="76"/>
      <c r="F16" s="54"/>
      <c r="G16" s="72"/>
      <c r="H16" s="74"/>
      <c r="I16" s="54"/>
      <c r="J16" s="54"/>
      <c r="K16" s="54"/>
      <c r="L16" s="54"/>
      <c r="M16" s="64"/>
    </row>
    <row r="17" spans="1:13" s="19" customFormat="1" ht="18" customHeight="1" thickBot="1" x14ac:dyDescent="0.2">
      <c r="A17" s="20">
        <v>1</v>
      </c>
      <c r="B17" s="25">
        <v>2</v>
      </c>
      <c r="C17" s="14">
        <v>3</v>
      </c>
      <c r="D17" s="29">
        <v>4</v>
      </c>
      <c r="E17" s="43">
        <v>5</v>
      </c>
      <c r="F17" s="25">
        <v>6</v>
      </c>
      <c r="G17" s="44">
        <v>7</v>
      </c>
      <c r="H17" s="45">
        <v>8</v>
      </c>
      <c r="I17" s="25">
        <v>9</v>
      </c>
      <c r="J17" s="25">
        <v>10</v>
      </c>
      <c r="K17" s="25" t="s">
        <v>22</v>
      </c>
      <c r="L17" s="25" t="s">
        <v>23</v>
      </c>
      <c r="M17" s="46" t="s">
        <v>24</v>
      </c>
    </row>
    <row r="18" spans="1:13" s="18" customFormat="1" ht="56.25" customHeight="1" x14ac:dyDescent="0.15">
      <c r="A18" s="40" t="s">
        <v>8</v>
      </c>
      <c r="B18" s="34" t="s">
        <v>53</v>
      </c>
      <c r="C18" s="4">
        <v>25204</v>
      </c>
      <c r="D18" s="41" t="s">
        <v>34</v>
      </c>
      <c r="E18" s="47"/>
      <c r="F18" s="5"/>
      <c r="G18" s="38"/>
      <c r="H18" s="36"/>
      <c r="I18" s="32">
        <v>9.5000000000000001E-2</v>
      </c>
      <c r="J18" s="30">
        <f>H18*I18</f>
        <v>0</v>
      </c>
      <c r="K18" s="6">
        <f>H18+J18</f>
        <v>0</v>
      </c>
      <c r="L18" s="6">
        <f>$C18*H18</f>
        <v>0</v>
      </c>
      <c r="M18" s="7">
        <f>$C18*K18</f>
        <v>0</v>
      </c>
    </row>
    <row r="19" spans="1:13" s="18" customFormat="1" ht="56.25" customHeight="1" x14ac:dyDescent="0.15">
      <c r="A19" s="22" t="s">
        <v>9</v>
      </c>
      <c r="B19" s="35" t="s">
        <v>54</v>
      </c>
      <c r="C19" s="1">
        <v>32532</v>
      </c>
      <c r="D19" s="42" t="s">
        <v>34</v>
      </c>
      <c r="E19" s="48"/>
      <c r="F19" s="8"/>
      <c r="G19" s="39"/>
      <c r="H19" s="37"/>
      <c r="I19" s="33">
        <v>9.5000000000000001E-2</v>
      </c>
      <c r="J19" s="31">
        <f t="shared" ref="J19:J21" si="0">H19*I19</f>
        <v>0</v>
      </c>
      <c r="K19" s="9">
        <f t="shared" ref="K19:K21" si="1">H19+J19</f>
        <v>0</v>
      </c>
      <c r="L19" s="9">
        <f>$C19*H19</f>
        <v>0</v>
      </c>
      <c r="M19" s="10">
        <f>$C19*K19</f>
        <v>0</v>
      </c>
    </row>
    <row r="20" spans="1:13" s="18" customFormat="1" ht="56.25" customHeight="1" x14ac:dyDescent="0.15">
      <c r="A20" s="22" t="s">
        <v>10</v>
      </c>
      <c r="B20" s="35" t="s">
        <v>55</v>
      </c>
      <c r="C20" s="1">
        <v>32000</v>
      </c>
      <c r="D20" s="42" t="s">
        <v>34</v>
      </c>
      <c r="E20" s="48"/>
      <c r="F20" s="8"/>
      <c r="G20" s="39"/>
      <c r="H20" s="37"/>
      <c r="I20" s="33">
        <v>9.5000000000000001E-2</v>
      </c>
      <c r="J20" s="31">
        <f t="shared" si="0"/>
        <v>0</v>
      </c>
      <c r="K20" s="9">
        <f t="shared" si="1"/>
        <v>0</v>
      </c>
      <c r="L20" s="9">
        <f t="shared" ref="L20:L21" si="2">$C20*H20</f>
        <v>0</v>
      </c>
      <c r="M20" s="10">
        <f t="shared" ref="M20:M21" si="3">$C20*K20</f>
        <v>0</v>
      </c>
    </row>
    <row r="21" spans="1:13" s="18" customFormat="1" ht="56.25" customHeight="1" thickBot="1" x14ac:dyDescent="0.2">
      <c r="A21" s="22" t="s">
        <v>11</v>
      </c>
      <c r="B21" s="35" t="s">
        <v>56</v>
      </c>
      <c r="C21" s="1">
        <v>56080</v>
      </c>
      <c r="D21" s="42" t="s">
        <v>34</v>
      </c>
      <c r="E21" s="48"/>
      <c r="F21" s="8"/>
      <c r="G21" s="39"/>
      <c r="H21" s="37"/>
      <c r="I21" s="33">
        <v>9.5000000000000001E-2</v>
      </c>
      <c r="J21" s="31">
        <f t="shared" si="0"/>
        <v>0</v>
      </c>
      <c r="K21" s="9">
        <f t="shared" si="1"/>
        <v>0</v>
      </c>
      <c r="L21" s="9">
        <f t="shared" si="2"/>
        <v>0</v>
      </c>
      <c r="M21" s="10">
        <f t="shared" si="3"/>
        <v>0</v>
      </c>
    </row>
    <row r="22" spans="1:13" ht="23.25" customHeight="1" thickBot="1" x14ac:dyDescent="0.25">
      <c r="A22" s="55" t="s">
        <v>52</v>
      </c>
      <c r="B22" s="56"/>
      <c r="C22" s="56"/>
      <c r="D22" s="56"/>
      <c r="E22" s="56"/>
      <c r="F22" s="56"/>
      <c r="G22" s="56"/>
      <c r="H22" s="56"/>
      <c r="I22" s="56"/>
      <c r="J22" s="56"/>
      <c r="K22" s="57"/>
      <c r="L22" s="90">
        <f>SUM(L18:L21)</f>
        <v>0</v>
      </c>
      <c r="M22" s="91">
        <f>SUM(M18:M21)</f>
        <v>0</v>
      </c>
    </row>
    <row r="23" spans="1:13" s="18" customFormat="1" ht="20.25" customHeight="1" x14ac:dyDescent="0.15">
      <c r="A23" s="92" t="s">
        <v>50</v>
      </c>
      <c r="B23" s="92"/>
      <c r="C23" s="92"/>
      <c r="D23" s="92"/>
      <c r="E23" s="24"/>
      <c r="F23" s="24"/>
      <c r="G23" s="24"/>
      <c r="H23" s="24"/>
      <c r="I23" s="24"/>
      <c r="J23" s="24"/>
      <c r="K23" s="24"/>
      <c r="L23" s="24"/>
      <c r="M23" s="24"/>
    </row>
    <row r="24" spans="1:13" s="18" customFormat="1" ht="20.25" customHeight="1" x14ac:dyDescent="0.15">
      <c r="A24" s="93"/>
      <c r="B24" s="93"/>
      <c r="C24" s="93"/>
      <c r="D24" s="93"/>
      <c r="E24" s="24"/>
      <c r="F24" s="24"/>
      <c r="G24" s="24"/>
      <c r="H24" s="24"/>
      <c r="I24" s="24"/>
      <c r="J24" s="24"/>
      <c r="K24" s="24"/>
      <c r="L24" s="24"/>
      <c r="M24" s="24"/>
    </row>
    <row r="25" spans="1:13" s="18" customFormat="1" ht="19.5" customHeight="1" x14ac:dyDescent="0.15">
      <c r="A25" s="3" t="s">
        <v>16</v>
      </c>
      <c r="B25" s="3"/>
      <c r="C25" s="3"/>
      <c r="D25" s="21"/>
      <c r="E25" s="15"/>
      <c r="F25" s="15" t="s">
        <v>3</v>
      </c>
      <c r="G25" s="65" t="s">
        <v>4</v>
      </c>
      <c r="H25" s="65"/>
      <c r="I25" s="65"/>
      <c r="J25" s="65"/>
      <c r="K25" s="66"/>
      <c r="L25" s="66"/>
      <c r="M25" s="66"/>
    </row>
  </sheetData>
  <mergeCells count="32">
    <mergeCell ref="A22:K22"/>
    <mergeCell ref="A23:D23"/>
    <mergeCell ref="G25:J25"/>
    <mergeCell ref="K25:M25"/>
    <mergeCell ref="H15:H16"/>
    <mergeCell ref="I15:I16"/>
    <mergeCell ref="J15:J16"/>
    <mergeCell ref="K15:K16"/>
    <mergeCell ref="L15:L16"/>
    <mergeCell ref="M15:M16"/>
    <mergeCell ref="A14:D14"/>
    <mergeCell ref="E14:G14"/>
    <mergeCell ref="H14:M14"/>
    <mergeCell ref="A15:A16"/>
    <mergeCell ref="B15:B16"/>
    <mergeCell ref="C15:C16"/>
    <mergeCell ref="D15:D16"/>
    <mergeCell ref="E15:E16"/>
    <mergeCell ref="F15:F16"/>
    <mergeCell ref="G15:G16"/>
    <mergeCell ref="A7:E7"/>
    <mergeCell ref="G7:M7"/>
    <mergeCell ref="A9:M9"/>
    <mergeCell ref="A10:M10"/>
    <mergeCell ref="A11:M11"/>
    <mergeCell ref="A12:M12"/>
    <mergeCell ref="A2:E2"/>
    <mergeCell ref="G2:M2"/>
    <mergeCell ref="A3:E3"/>
    <mergeCell ref="G3:M3"/>
    <mergeCell ref="A6:E6"/>
    <mergeCell ref="G6:M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&amp;L&amp;8Zavod za ribištvo Slovenije&amp;C&amp;"Tahoma,Navadno Ležeče"&amp;8Javno naročilo:
NAKUP KRME ZA RIBE&amp;R&amp;"Tahoma,Krepko"&amp;8OBRAZEC št. 9 -
Specifikacija predračuna
&amp;A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B5D2C-5661-45C6-A75F-3187487BB950}">
  <dimension ref="A1:M22"/>
  <sheetViews>
    <sheetView workbookViewId="0"/>
  </sheetViews>
  <sheetFormatPr defaultColWidth="9" defaultRowHeight="15" customHeight="1" x14ac:dyDescent="0.2"/>
  <cols>
    <col min="1" max="1" width="4.42578125" style="15" customWidth="1"/>
    <col min="2" max="2" width="24.85546875" style="3" customWidth="1"/>
    <col min="3" max="3" width="7.85546875" style="13" customWidth="1"/>
    <col min="4" max="4" width="8.5703125" style="15" customWidth="1"/>
    <col min="5" max="6" width="13.5703125" style="3" customWidth="1"/>
    <col min="7" max="8" width="11.42578125" style="3" customWidth="1"/>
    <col min="9" max="10" width="8" style="3" customWidth="1"/>
    <col min="11" max="11" width="10.28515625" style="3" customWidth="1"/>
    <col min="12" max="13" width="13" style="3" customWidth="1"/>
    <col min="14" max="16384" width="9" style="3"/>
  </cols>
  <sheetData>
    <row r="1" spans="1:13" s="16" customFormat="1" ht="18.75" customHeight="1" x14ac:dyDescent="0.2">
      <c r="A1" s="2" t="s">
        <v>0</v>
      </c>
      <c r="B1" s="11"/>
      <c r="C1" s="12"/>
    </row>
    <row r="2" spans="1:13" s="16" customFormat="1" ht="18.75" customHeight="1" x14ac:dyDescent="0.2">
      <c r="A2" s="69" t="s">
        <v>1</v>
      </c>
      <c r="B2" s="69"/>
      <c r="C2" s="69"/>
      <c r="D2" s="69"/>
      <c r="E2" s="69"/>
      <c r="G2" s="69" t="s">
        <v>19</v>
      </c>
      <c r="H2" s="69"/>
      <c r="I2" s="69"/>
      <c r="J2" s="69"/>
      <c r="K2" s="69"/>
      <c r="L2" s="69"/>
      <c r="M2" s="69"/>
    </row>
    <row r="3" spans="1:13" s="16" customFormat="1" ht="18.75" customHeight="1" x14ac:dyDescent="0.2">
      <c r="A3" s="70" t="s">
        <v>2</v>
      </c>
      <c r="B3" s="70"/>
      <c r="C3" s="70"/>
      <c r="D3" s="70"/>
      <c r="E3" s="70"/>
      <c r="F3" s="12"/>
      <c r="G3" s="70" t="s">
        <v>17</v>
      </c>
      <c r="H3" s="70"/>
      <c r="I3" s="70"/>
      <c r="J3" s="70"/>
      <c r="K3" s="70"/>
      <c r="L3" s="70"/>
      <c r="M3" s="70"/>
    </row>
    <row r="4" spans="1:13" s="16" customFormat="1" ht="18.7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s="16" customFormat="1" ht="18.75" customHeight="1" x14ac:dyDescent="0.2">
      <c r="A5" s="2" t="s">
        <v>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s="16" customFormat="1" ht="18.75" customHeight="1" x14ac:dyDescent="0.2">
      <c r="A6" s="69" t="s">
        <v>36</v>
      </c>
      <c r="B6" s="69"/>
      <c r="C6" s="69"/>
      <c r="D6" s="69"/>
      <c r="E6" s="69"/>
      <c r="G6" s="69" t="s">
        <v>37</v>
      </c>
      <c r="H6" s="69"/>
      <c r="I6" s="69"/>
      <c r="J6" s="69"/>
      <c r="K6" s="69"/>
      <c r="L6" s="69"/>
      <c r="M6" s="69"/>
    </row>
    <row r="7" spans="1:13" s="16" customFormat="1" ht="18.75" customHeight="1" x14ac:dyDescent="0.2">
      <c r="A7" s="70" t="s">
        <v>39</v>
      </c>
      <c r="B7" s="70"/>
      <c r="C7" s="70"/>
      <c r="D7" s="70"/>
      <c r="E7" s="70"/>
      <c r="F7" s="12"/>
      <c r="G7" s="70" t="s">
        <v>38</v>
      </c>
      <c r="H7" s="70"/>
      <c r="I7" s="70"/>
      <c r="J7" s="70"/>
      <c r="K7" s="70"/>
      <c r="L7" s="70"/>
      <c r="M7" s="70"/>
    </row>
    <row r="8" spans="1:13" ht="8.25" customHeight="1" x14ac:dyDescent="0.2">
      <c r="B8" s="17"/>
      <c r="C8" s="26"/>
      <c r="D8" s="23"/>
      <c r="E8" s="27"/>
      <c r="F8" s="27"/>
      <c r="G8" s="17"/>
      <c r="H8" s="27"/>
      <c r="I8" s="27"/>
      <c r="J8" s="27"/>
      <c r="K8" s="27"/>
      <c r="L8" s="27"/>
    </row>
    <row r="9" spans="1:13" s="21" customFormat="1" ht="19.5" customHeight="1" x14ac:dyDescent="0.15">
      <c r="A9" s="79" t="s">
        <v>28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3" s="21" customFormat="1" ht="19.5" customHeight="1" x14ac:dyDescent="0.15">
      <c r="A10" s="77" t="s">
        <v>29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</row>
    <row r="11" spans="1:13" s="21" customFormat="1" ht="19.5" customHeight="1" x14ac:dyDescent="0.15">
      <c r="A11" s="79" t="s">
        <v>57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</row>
    <row r="12" spans="1:13" s="21" customFormat="1" ht="19.5" customHeight="1" x14ac:dyDescent="0.15">
      <c r="A12" s="78" t="s">
        <v>41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</row>
    <row r="13" spans="1:13" s="18" customFormat="1" ht="12" customHeight="1" thickBot="1" x14ac:dyDescent="0.2">
      <c r="A13" s="23"/>
      <c r="B13" s="3"/>
      <c r="C13" s="28"/>
      <c r="D13" s="15"/>
      <c r="E13" s="3"/>
      <c r="F13" s="3"/>
      <c r="G13" s="3"/>
      <c r="H13" s="3"/>
      <c r="I13" s="3"/>
      <c r="J13" s="3"/>
      <c r="K13" s="3"/>
      <c r="L13" s="3"/>
    </row>
    <row r="14" spans="1:13" s="18" customFormat="1" ht="20.25" customHeight="1" thickBot="1" x14ac:dyDescent="0.2">
      <c r="A14" s="58" t="s">
        <v>35</v>
      </c>
      <c r="B14" s="59"/>
      <c r="C14" s="59"/>
      <c r="D14" s="59"/>
      <c r="E14" s="58" t="s">
        <v>30</v>
      </c>
      <c r="F14" s="59"/>
      <c r="G14" s="60"/>
      <c r="H14" s="59" t="s">
        <v>25</v>
      </c>
      <c r="I14" s="59"/>
      <c r="J14" s="59"/>
      <c r="K14" s="59"/>
      <c r="L14" s="59"/>
      <c r="M14" s="60"/>
    </row>
    <row r="15" spans="1:13" s="19" customFormat="1" ht="27" customHeight="1" x14ac:dyDescent="0.15">
      <c r="A15" s="61" t="s">
        <v>7</v>
      </c>
      <c r="B15" s="53" t="s">
        <v>5</v>
      </c>
      <c r="C15" s="51" t="s">
        <v>43</v>
      </c>
      <c r="D15" s="67" t="s">
        <v>14</v>
      </c>
      <c r="E15" s="75" t="s">
        <v>32</v>
      </c>
      <c r="F15" s="53" t="s">
        <v>31</v>
      </c>
      <c r="G15" s="71" t="s">
        <v>33</v>
      </c>
      <c r="H15" s="73" t="s">
        <v>26</v>
      </c>
      <c r="I15" s="53" t="s">
        <v>18</v>
      </c>
      <c r="J15" s="53" t="s">
        <v>15</v>
      </c>
      <c r="K15" s="53" t="s">
        <v>27</v>
      </c>
      <c r="L15" s="53" t="s">
        <v>20</v>
      </c>
      <c r="M15" s="63" t="s">
        <v>21</v>
      </c>
    </row>
    <row r="16" spans="1:13" s="19" customFormat="1" ht="31.5" customHeight="1" thickBot="1" x14ac:dyDescent="0.2">
      <c r="A16" s="62"/>
      <c r="B16" s="54"/>
      <c r="C16" s="52"/>
      <c r="D16" s="68"/>
      <c r="E16" s="76"/>
      <c r="F16" s="54"/>
      <c r="G16" s="72"/>
      <c r="H16" s="74"/>
      <c r="I16" s="54"/>
      <c r="J16" s="54"/>
      <c r="K16" s="54"/>
      <c r="L16" s="54"/>
      <c r="M16" s="64"/>
    </row>
    <row r="17" spans="1:13" s="19" customFormat="1" ht="18" customHeight="1" thickBot="1" x14ac:dyDescent="0.2">
      <c r="A17" s="20">
        <v>1</v>
      </c>
      <c r="B17" s="25">
        <v>2</v>
      </c>
      <c r="C17" s="14">
        <v>3</v>
      </c>
      <c r="D17" s="29">
        <v>4</v>
      </c>
      <c r="E17" s="43">
        <v>5</v>
      </c>
      <c r="F17" s="25">
        <v>6</v>
      </c>
      <c r="G17" s="44">
        <v>7</v>
      </c>
      <c r="H17" s="45">
        <v>8</v>
      </c>
      <c r="I17" s="25">
        <v>9</v>
      </c>
      <c r="J17" s="25">
        <v>10</v>
      </c>
      <c r="K17" s="25" t="s">
        <v>22</v>
      </c>
      <c r="L17" s="25" t="s">
        <v>23</v>
      </c>
      <c r="M17" s="46" t="s">
        <v>24</v>
      </c>
    </row>
    <row r="18" spans="1:13" s="18" customFormat="1" ht="42.75" customHeight="1" thickBot="1" x14ac:dyDescent="0.2">
      <c r="A18" s="94" t="s">
        <v>8</v>
      </c>
      <c r="B18" s="95" t="s">
        <v>59</v>
      </c>
      <c r="C18" s="96">
        <v>1880</v>
      </c>
      <c r="D18" s="97" t="s">
        <v>34</v>
      </c>
      <c r="E18" s="98"/>
      <c r="F18" s="99"/>
      <c r="G18" s="100"/>
      <c r="H18" s="101"/>
      <c r="I18" s="102">
        <v>9.5000000000000001E-2</v>
      </c>
      <c r="J18" s="103">
        <f>H18*I18</f>
        <v>0</v>
      </c>
      <c r="K18" s="104">
        <f>H18+J18</f>
        <v>0</v>
      </c>
      <c r="L18" s="104">
        <f>$C18*H18</f>
        <v>0</v>
      </c>
      <c r="M18" s="105">
        <f>$C18*K18</f>
        <v>0</v>
      </c>
    </row>
    <row r="19" spans="1:13" ht="23.25" customHeight="1" thickBot="1" x14ac:dyDescent="0.25">
      <c r="A19" s="55" t="s">
        <v>58</v>
      </c>
      <c r="B19" s="56"/>
      <c r="C19" s="56"/>
      <c r="D19" s="56"/>
      <c r="E19" s="56"/>
      <c r="F19" s="56"/>
      <c r="G19" s="56"/>
      <c r="H19" s="56"/>
      <c r="I19" s="56"/>
      <c r="J19" s="56"/>
      <c r="K19" s="57"/>
      <c r="L19" s="90">
        <f>SUM(L18:L18)</f>
        <v>0</v>
      </c>
      <c r="M19" s="91">
        <f>SUM(M18:M18)</f>
        <v>0</v>
      </c>
    </row>
    <row r="20" spans="1:13" s="18" customFormat="1" ht="20.25" customHeight="1" x14ac:dyDescent="0.15">
      <c r="A20" s="92" t="s">
        <v>50</v>
      </c>
      <c r="B20" s="92"/>
      <c r="C20" s="92"/>
      <c r="D20" s="92"/>
      <c r="E20" s="24"/>
      <c r="F20" s="24"/>
      <c r="G20" s="24"/>
      <c r="H20" s="24"/>
      <c r="I20" s="24"/>
      <c r="J20" s="24"/>
      <c r="K20" s="24"/>
      <c r="L20" s="24"/>
      <c r="M20" s="24"/>
    </row>
    <row r="21" spans="1:13" s="18" customFormat="1" ht="10.5" customHeight="1" x14ac:dyDescent="0.15">
      <c r="A21" s="93"/>
      <c r="B21" s="93"/>
      <c r="C21" s="93"/>
      <c r="D21" s="93"/>
      <c r="E21" s="24"/>
      <c r="F21" s="24"/>
      <c r="G21" s="24"/>
      <c r="H21" s="24"/>
      <c r="I21" s="24"/>
      <c r="J21" s="24"/>
      <c r="K21" s="24"/>
      <c r="L21" s="24"/>
      <c r="M21" s="24"/>
    </row>
    <row r="22" spans="1:13" s="18" customFormat="1" ht="19.5" customHeight="1" x14ac:dyDescent="0.15">
      <c r="A22" s="3" t="s">
        <v>16</v>
      </c>
      <c r="B22" s="3"/>
      <c r="C22" s="3"/>
      <c r="D22" s="21"/>
      <c r="E22" s="15"/>
      <c r="F22" s="15" t="s">
        <v>3</v>
      </c>
      <c r="G22" s="65" t="s">
        <v>4</v>
      </c>
      <c r="H22" s="65"/>
      <c r="I22" s="65"/>
      <c r="J22" s="65"/>
      <c r="K22" s="66"/>
      <c r="L22" s="66"/>
      <c r="M22" s="66"/>
    </row>
  </sheetData>
  <mergeCells count="32">
    <mergeCell ref="A19:K19"/>
    <mergeCell ref="A20:D20"/>
    <mergeCell ref="G22:J22"/>
    <mergeCell ref="K22:M22"/>
    <mergeCell ref="H15:H16"/>
    <mergeCell ref="I15:I16"/>
    <mergeCell ref="J15:J16"/>
    <mergeCell ref="K15:K16"/>
    <mergeCell ref="L15:L16"/>
    <mergeCell ref="M15:M16"/>
    <mergeCell ref="A14:D14"/>
    <mergeCell ref="E14:G14"/>
    <mergeCell ref="H14:M14"/>
    <mergeCell ref="A15:A16"/>
    <mergeCell ref="B15:B16"/>
    <mergeCell ref="C15:C16"/>
    <mergeCell ref="D15:D16"/>
    <mergeCell ref="E15:E16"/>
    <mergeCell ref="F15:F16"/>
    <mergeCell ref="G15:G16"/>
    <mergeCell ref="A7:E7"/>
    <mergeCell ref="G7:M7"/>
    <mergeCell ref="A9:M9"/>
    <mergeCell ref="A10:M10"/>
    <mergeCell ref="A11:M11"/>
    <mergeCell ref="A12:M12"/>
    <mergeCell ref="A2:E2"/>
    <mergeCell ref="G2:M2"/>
    <mergeCell ref="A3:E3"/>
    <mergeCell ref="G3:M3"/>
    <mergeCell ref="A6:E6"/>
    <mergeCell ref="G6:M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&amp;L&amp;8Zavod za ribištvo Slovenije&amp;C&amp;"Tahoma,Navadno Ležeče"&amp;8Javno naročilo:
NAKUP KRME ZA RIBE&amp;R&amp;"Tahoma,Krepko"&amp;8OBRAZEC št. 9 -
Specifikacija predračuna
&amp;A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6</vt:i4>
      </vt:variant>
    </vt:vector>
  </HeadingPairs>
  <TitlesOfParts>
    <vt:vector size="9" baseType="lpstr">
      <vt:lpstr>1. sklop STARTERJI</vt:lpstr>
      <vt:lpstr>2. sklop GROWERJI</vt:lpstr>
      <vt:lpstr>3. sklop PLEMENSKA JATA</vt:lpstr>
      <vt:lpstr>'1. sklop STARTERJI'!Področje_tiskanja</vt:lpstr>
      <vt:lpstr>'2. sklop GROWERJI'!Področje_tiskanja</vt:lpstr>
      <vt:lpstr>'3. sklop PLEMENSKA JATA'!Področje_tiskanja</vt:lpstr>
      <vt:lpstr>'1. sklop STARTERJI'!Tiskanje_naslovov</vt:lpstr>
      <vt:lpstr>'2. sklop GROWERJI'!Tiskanje_naslovov</vt:lpstr>
      <vt:lpstr>'3. sklop PLEMENSKA JATA'!Tiskanje_naslovov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Jaka Grabeljšek</dc:creator>
  <cp:lastModifiedBy>Jaka Grabeljšek</cp:lastModifiedBy>
  <cp:lastPrinted>2023-06-27T18:20:58Z</cp:lastPrinted>
  <dcterms:created xsi:type="dcterms:W3CDTF">2001-10-19T15:24:14Z</dcterms:created>
  <dcterms:modified xsi:type="dcterms:W3CDTF">2023-06-27T18:22:23Z</dcterms:modified>
</cp:coreProperties>
</file>